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ceva_vv\Desktop\"/>
    </mc:Choice>
  </mc:AlternateContent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60" i="1" l="1"/>
  <c r="G58" i="1"/>
  <c r="G56" i="1"/>
  <c r="G54" i="1"/>
  <c r="G52" i="1"/>
  <c r="G50" i="1"/>
  <c r="G48" i="1"/>
  <c r="G46" i="1"/>
  <c r="G44" i="1"/>
  <c r="G42" i="1"/>
  <c r="G40" i="1"/>
  <c r="G38" i="1"/>
  <c r="G36" i="1"/>
  <c r="G34" i="1"/>
  <c r="G32" i="1"/>
  <c r="G30" i="1"/>
  <c r="G28" i="1"/>
  <c r="G26" i="1"/>
  <c r="G24" i="1"/>
  <c r="G22" i="1"/>
  <c r="G20" i="1"/>
  <c r="G18" i="1"/>
  <c r="G16" i="1"/>
  <c r="G5" i="1"/>
  <c r="G440" i="1"/>
  <c r="G438" i="1"/>
  <c r="G436" i="1"/>
  <c r="G434" i="1"/>
  <c r="G432" i="1"/>
  <c r="G430" i="1"/>
  <c r="G428" i="1"/>
  <c r="G426" i="1"/>
  <c r="G424" i="1"/>
  <c r="G422" i="1"/>
  <c r="G420" i="1"/>
  <c r="G441" i="1" s="1"/>
  <c r="G419" i="1"/>
  <c r="M417" i="1"/>
  <c r="O418" i="1" s="1"/>
  <c r="G413" i="1"/>
  <c r="G411" i="1"/>
  <c r="G409" i="1"/>
  <c r="G407" i="1"/>
  <c r="G405" i="1"/>
  <c r="G403" i="1"/>
  <c r="G401" i="1"/>
  <c r="G399" i="1"/>
  <c r="G397" i="1"/>
  <c r="G395" i="1"/>
  <c r="G393" i="1" s="1"/>
  <c r="G392" i="1"/>
  <c r="M390" i="1"/>
  <c r="G386" i="1"/>
  <c r="G384" i="1"/>
  <c r="G382" i="1"/>
  <c r="G380" i="1"/>
  <c r="G378" i="1"/>
  <c r="G376" i="1"/>
  <c r="G374" i="1"/>
  <c r="G372" i="1"/>
  <c r="G370" i="1"/>
  <c r="G368" i="1"/>
  <c r="G365" i="1"/>
  <c r="M363" i="1"/>
  <c r="G359" i="1"/>
  <c r="G357" i="1"/>
  <c r="G355" i="1"/>
  <c r="G353" i="1"/>
  <c r="G351" i="1"/>
  <c r="G349" i="1"/>
  <c r="G347" i="1"/>
  <c r="G345" i="1"/>
  <c r="G343" i="1"/>
  <c r="G341" i="1"/>
  <c r="G339" i="1" s="1"/>
  <c r="G338" i="1"/>
  <c r="M336" i="1"/>
  <c r="G332" i="1"/>
  <c r="G330" i="1"/>
  <c r="G328" i="1"/>
  <c r="G326" i="1"/>
  <c r="G324" i="1"/>
  <c r="G322" i="1"/>
  <c r="G320" i="1"/>
  <c r="G318" i="1"/>
  <c r="G316" i="1"/>
  <c r="G314" i="1"/>
  <c r="G311" i="1"/>
  <c r="M309" i="1"/>
  <c r="G305" i="1"/>
  <c r="G303" i="1"/>
  <c r="G301" i="1"/>
  <c r="G299" i="1"/>
  <c r="G297" i="1"/>
  <c r="G295" i="1"/>
  <c r="G293" i="1"/>
  <c r="G291" i="1"/>
  <c r="G289" i="1"/>
  <c r="G287" i="1"/>
  <c r="G284" i="1"/>
  <c r="M282" i="1"/>
  <c r="G278" i="1"/>
  <c r="G276" i="1"/>
  <c r="G274" i="1"/>
  <c r="G272" i="1"/>
  <c r="G270" i="1"/>
  <c r="G268" i="1"/>
  <c r="G266" i="1"/>
  <c r="G264" i="1"/>
  <c r="G262" i="1"/>
  <c r="G260" i="1"/>
  <c r="G257" i="1"/>
  <c r="M255" i="1"/>
  <c r="G251" i="1"/>
  <c r="G249" i="1"/>
  <c r="G247" i="1"/>
  <c r="G245" i="1"/>
  <c r="G243" i="1"/>
  <c r="G241" i="1"/>
  <c r="G239" i="1"/>
  <c r="G237" i="1"/>
  <c r="G235" i="1"/>
  <c r="G233" i="1"/>
  <c r="G230" i="1"/>
  <c r="M228" i="1"/>
  <c r="G224" i="1"/>
  <c r="G222" i="1"/>
  <c r="G220" i="1"/>
  <c r="G218" i="1"/>
  <c r="G216" i="1"/>
  <c r="G214" i="1"/>
  <c r="G212" i="1"/>
  <c r="G210" i="1"/>
  <c r="G208" i="1"/>
  <c r="G206" i="1"/>
  <c r="G203" i="1"/>
  <c r="M201" i="1"/>
  <c r="G197" i="1"/>
  <c r="G195" i="1"/>
  <c r="G193" i="1"/>
  <c r="G191" i="1"/>
  <c r="G189" i="1"/>
  <c r="G187" i="1"/>
  <c r="G185" i="1"/>
  <c r="G183" i="1"/>
  <c r="G181" i="1"/>
  <c r="G179" i="1"/>
  <c r="G176" i="1"/>
  <c r="M174" i="1"/>
  <c r="G131" i="1"/>
  <c r="G142" i="1" s="1"/>
  <c r="G99" i="1"/>
  <c r="G166" i="1"/>
  <c r="G164" i="1"/>
  <c r="G162" i="1"/>
  <c r="G160" i="1"/>
  <c r="G158" i="1"/>
  <c r="G170" i="1"/>
  <c r="G168" i="1"/>
  <c r="G156" i="1"/>
  <c r="G154" i="1"/>
  <c r="G152" i="1"/>
  <c r="G150" i="1" s="1"/>
  <c r="G149" i="1"/>
  <c r="M147" i="1"/>
  <c r="M128" i="1"/>
  <c r="O129" i="1" s="1"/>
  <c r="M112" i="1"/>
  <c r="M96" i="1"/>
  <c r="M80" i="1"/>
  <c r="G130" i="1"/>
  <c r="G114" i="1"/>
  <c r="G98" i="1"/>
  <c r="G82" i="1"/>
  <c r="G66" i="1"/>
  <c r="M64" i="1"/>
  <c r="G141" i="1"/>
  <c r="G139" i="1"/>
  <c r="G137" i="1"/>
  <c r="G135" i="1"/>
  <c r="G133" i="1"/>
  <c r="G125" i="1"/>
  <c r="G123" i="1"/>
  <c r="G121" i="1"/>
  <c r="G119" i="1"/>
  <c r="G117" i="1"/>
  <c r="G115" i="1" s="1"/>
  <c r="G109" i="1"/>
  <c r="G107" i="1"/>
  <c r="G105" i="1"/>
  <c r="G103" i="1"/>
  <c r="G101" i="1"/>
  <c r="G93" i="1"/>
  <c r="G91" i="1"/>
  <c r="G89" i="1"/>
  <c r="G87" i="1"/>
  <c r="G83" i="1" s="1"/>
  <c r="G85" i="1"/>
  <c r="G77" i="1"/>
  <c r="G75" i="1"/>
  <c r="G73" i="1"/>
  <c r="G71" i="1"/>
  <c r="G69" i="1"/>
  <c r="G67" i="1" l="1"/>
  <c r="G78" i="1" s="1"/>
  <c r="G177" i="1"/>
  <c r="G198" i="1" s="1"/>
  <c r="G414" i="1"/>
  <c r="G360" i="1"/>
  <c r="G14" i="1"/>
  <c r="G285" i="1"/>
  <c r="G306" i="1" s="1"/>
  <c r="G312" i="1"/>
  <c r="G333" i="1" s="1"/>
  <c r="G204" i="1"/>
  <c r="G225" i="1" s="1"/>
  <c r="G258" i="1"/>
  <c r="G279" i="1" s="1"/>
  <c r="G366" i="1"/>
  <c r="G387" i="1" s="1"/>
  <c r="G231" i="1"/>
  <c r="G252" i="1" s="1"/>
  <c r="M5" i="1"/>
  <c r="M418" i="1" s="1"/>
  <c r="G171" i="1"/>
  <c r="G126" i="1"/>
  <c r="G110" i="1"/>
  <c r="G94" i="1"/>
  <c r="M65" i="1" l="1"/>
  <c r="O65" i="1" s="1"/>
  <c r="M113" i="1"/>
  <c r="O113" i="1" s="1"/>
  <c r="M310" i="1"/>
  <c r="O310" i="1" s="1"/>
  <c r="M97" i="1"/>
  <c r="O97" i="1" s="1"/>
  <c r="M81" i="1"/>
  <c r="M229" i="1"/>
  <c r="O229" i="1" s="1"/>
  <c r="M337" i="1"/>
  <c r="O337" i="1" s="1"/>
  <c r="M202" i="1"/>
  <c r="O202" i="1" s="1"/>
  <c r="M175" i="1"/>
  <c r="O175" i="1" s="1"/>
  <c r="M256" i="1"/>
  <c r="O256" i="1" s="1"/>
  <c r="M391" i="1"/>
  <c r="O391" i="1" s="1"/>
  <c r="M283" i="1"/>
  <c r="O283" i="1" s="1"/>
  <c r="M364" i="1"/>
  <c r="O364" i="1" s="1"/>
  <c r="O81" i="1"/>
  <c r="M129" i="1"/>
  <c r="M148" i="1"/>
  <c r="O148" i="1" s="1"/>
  <c r="O6" i="1" l="1"/>
  <c r="M6" i="1" s="1"/>
  <c r="G7" i="1" s="1"/>
</calcChain>
</file>

<file path=xl/sharedStrings.xml><?xml version="1.0" encoding="utf-8"?>
<sst xmlns="http://schemas.openxmlformats.org/spreadsheetml/2006/main" count="530" uniqueCount="69">
  <si>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</si>
  <si>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</si>
  <si>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</si>
  <si>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</si>
  <si>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</si>
  <si>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</si>
  <si>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</si>
  <si>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</si>
  <si>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</si>
  <si>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</si>
  <si>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</si>
  <si>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</si>
  <si>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</si>
  <si>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</si>
  <si>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</si>
  <si>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</si>
  <si>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</si>
  <si>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</si>
  <si>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</si>
  <si>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</si>
  <si>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</si>
  <si>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</si>
  <si>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</si>
  <si>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</si>
  <si>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</si>
  <si>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</si>
  <si>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</si>
  <si>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</si>
  <si>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</si>
  <si>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</si>
  <si>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</si>
  <si>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</si>
  <si>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</si>
  <si>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</si>
  <si>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</si>
  <si>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</si>
  <si>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</si>
  <si>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</si>
  <si>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</si>
  <si>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</si>
  <si>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</si>
  <si>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</si>
  <si>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</si>
  <si>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</si>
  <si>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</si>
  <si>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</si>
  <si>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</si>
  <si>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</si>
  <si>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</si>
  <si>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</si>
  <si>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</si>
  <si>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</si>
  <si>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</si>
  <si>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</si>
  <si>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</si>
  <si>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</si>
  <si>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</si>
  <si>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</si>
  <si>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</si>
  <si>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</si>
  <si>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Доля протяженности автомобильных дорог общего пользования местного значения, не отвечающие  нормативными требованиями автодорог общего пользования местного значения</t>
  </si>
  <si>
    <t>Доля площади отремонтированных дорог от общей площади дорог, %</t>
  </si>
  <si>
    <t>Площадь отгрейдированных дорог, тыс .кв. м</t>
  </si>
  <si>
    <t>Капитальный ремонт, ремонт и содержание автомобильных дорог общего пользования местного значения</t>
  </si>
  <si>
    <t>Оформление автомобильных дорог общего пользования местного значения в собственность муниципального образования «Вяземский район» Смоленской области</t>
  </si>
  <si>
    <t>Количество изготовленных технических планов на объекты недвижимого имущества, шт</t>
  </si>
  <si>
    <t>Развитие сети автомобильных дорог общего пользования местного значения</t>
  </si>
  <si>
    <t>Количество проектов в отношении автомобильных дорог общего пользования местного значения</t>
  </si>
  <si>
    <t>Развитие дорожно-транспортного комплекса муниципального образования "Вяземский район" Смоленской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</si>
</sst>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1"/>
  <sheetViews>
    <sheetView tabSelected="1" workbookViewId="0">
      <selection activeCell="F5" sqref="F5"/>
    </sheetView>
  </sheetViews>
  <sheetFormatPr defaultRowHeight="15" x14ac:dyDescent="0.2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 x14ac:dyDescent="0.25">
      <c r="F1" s="30" t="s">
        <v>58</v>
      </c>
    </row>
    <row r="3" spans="2:16" x14ac:dyDescent="0.25">
      <c r="B3" s="1" t="s">
        <v>34</v>
      </c>
    </row>
    <row r="4" spans="2:16" ht="30" customHeight="1" x14ac:dyDescent="0.25">
      <c r="B4" s="36" t="s">
        <v>68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 x14ac:dyDescent="0.25">
      <c r="B5" s="13" t="s">
        <v>59</v>
      </c>
      <c r="F5" s="17">
        <v>64559.98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3</v>
      </c>
      <c r="N5" s="2" t="s">
        <v>57</v>
      </c>
    </row>
    <row r="6" spans="2:16" ht="15.75" thickBot="1" x14ac:dyDescent="0.3">
      <c r="B6" s="1"/>
      <c r="M6" s="16">
        <f>0.5*G14+0.5*O6</f>
        <v>0.80663752529043531</v>
      </c>
      <c r="O6" s="7">
        <f>SUM(O65:O792)</f>
        <v>0.61327505058087062</v>
      </c>
      <c r="P6" s="2" t="s">
        <v>10</v>
      </c>
    </row>
    <row r="7" spans="2:16" ht="15.75" thickBot="1" x14ac:dyDescent="0.3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Средняя</v>
      </c>
      <c r="H7" s="28"/>
      <c r="I7" s="29"/>
    </row>
    <row r="8" spans="2:16" x14ac:dyDescent="0.25">
      <c r="B8" s="1"/>
    </row>
    <row r="9" spans="2:16" x14ac:dyDescent="0.25">
      <c r="B9" s="31" t="s">
        <v>25</v>
      </c>
      <c r="C9" s="32"/>
      <c r="D9" s="32"/>
      <c r="E9" s="32"/>
      <c r="F9" s="32"/>
      <c r="G9" s="32"/>
      <c r="H9" s="32"/>
      <c r="I9" s="32"/>
    </row>
    <row r="10" spans="2:16" x14ac:dyDescent="0.25">
      <c r="B10" s="1"/>
    </row>
    <row r="11" spans="2:16" x14ac:dyDescent="0.25">
      <c r="B11" s="23" t="s">
        <v>18</v>
      </c>
      <c r="C11" s="24"/>
      <c r="D11" s="24"/>
      <c r="E11" s="24"/>
      <c r="F11" s="24"/>
    </row>
    <row r="12" spans="2:16" x14ac:dyDescent="0.25">
      <c r="B12" s="1"/>
    </row>
    <row r="13" spans="2:16" x14ac:dyDescent="0.25">
      <c r="B13" s="1"/>
    </row>
    <row r="14" spans="2:16" x14ac:dyDescent="0.25">
      <c r="B14" s="1"/>
      <c r="E14" s="3" t="s">
        <v>0</v>
      </c>
      <c r="F14" s="3" t="s">
        <v>1</v>
      </c>
      <c r="G14" s="7">
        <f>SUM(G16:G60)/COUNT(G16:G60)</f>
        <v>1</v>
      </c>
    </row>
    <row r="15" spans="2:16" x14ac:dyDescent="0.25">
      <c r="B15" s="4" t="s">
        <v>3</v>
      </c>
      <c r="C15" s="39" t="s">
        <v>60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 x14ac:dyDescent="0.25">
      <c r="B16" s="4"/>
      <c r="D16" s="2" t="s">
        <v>7</v>
      </c>
      <c r="E16" s="18">
        <v>59.5</v>
      </c>
      <c r="F16" s="18">
        <v>59.5</v>
      </c>
      <c r="G16" s="5">
        <f>IF(E16="","",IF(F16/E16&gt;1,1,F16/E16))</f>
        <v>1</v>
      </c>
    </row>
    <row r="17" spans="2:12" x14ac:dyDescent="0.25">
      <c r="B17" s="4" t="s">
        <v>4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2:12" x14ac:dyDescent="0.25">
      <c r="B18" s="4"/>
      <c r="D18" s="2" t="s">
        <v>7</v>
      </c>
      <c r="E18" s="18"/>
      <c r="F18" s="18"/>
      <c r="G18" s="5" t="str">
        <f>IF(E18="","",IF(F18/E18&gt;1,1,F18/E18))</f>
        <v/>
      </c>
    </row>
    <row r="19" spans="2:12" x14ac:dyDescent="0.25">
      <c r="B19" s="4" t="s">
        <v>5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</row>
    <row r="20" spans="2:12" x14ac:dyDescent="0.25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 x14ac:dyDescent="0.25">
      <c r="B21" s="4" t="s">
        <v>6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</row>
    <row r="22" spans="2:12" x14ac:dyDescent="0.25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 x14ac:dyDescent="0.25">
      <c r="B23" s="4" t="s">
        <v>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 x14ac:dyDescent="0.25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 x14ac:dyDescent="0.25">
      <c r="B25" s="4" t="s">
        <v>13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 x14ac:dyDescent="0.25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 x14ac:dyDescent="0.25">
      <c r="B27" s="4" t="s">
        <v>14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 x14ac:dyDescent="0.25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 x14ac:dyDescent="0.25">
      <c r="B29" s="4" t="s">
        <v>15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12" x14ac:dyDescent="0.25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 x14ac:dyDescent="0.25">
      <c r="B31" s="4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 x14ac:dyDescent="0.25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 x14ac:dyDescent="0.25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 x14ac:dyDescent="0.25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 x14ac:dyDescent="0.25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 x14ac:dyDescent="0.25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 x14ac:dyDescent="0.25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 x14ac:dyDescent="0.25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 x14ac:dyDescent="0.25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 x14ac:dyDescent="0.25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 x14ac:dyDescent="0.25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 x14ac:dyDescent="0.25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 x14ac:dyDescent="0.25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 x14ac:dyDescent="0.25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 x14ac:dyDescent="0.25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 x14ac:dyDescent="0.25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 x14ac:dyDescent="0.25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 x14ac:dyDescent="0.25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 x14ac:dyDescent="0.25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 x14ac:dyDescent="0.25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 x14ac:dyDescent="0.25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 x14ac:dyDescent="0.25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 x14ac:dyDescent="0.25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 x14ac:dyDescent="0.25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 x14ac:dyDescent="0.25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 x14ac:dyDescent="0.25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 x14ac:dyDescent="0.25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 x14ac:dyDescent="0.25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 x14ac:dyDescent="0.25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 x14ac:dyDescent="0.25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 x14ac:dyDescent="0.25">
      <c r="B61" s="1"/>
    </row>
    <row r="62" spans="2:14" x14ac:dyDescent="0.25">
      <c r="B62" s="11" t="s">
        <v>35</v>
      </c>
      <c r="C62" s="12"/>
      <c r="D62" s="12"/>
      <c r="E62" s="12"/>
      <c r="F62" s="12"/>
    </row>
    <row r="63" spans="2:14" x14ac:dyDescent="0.25">
      <c r="B63" s="1" t="s">
        <v>36</v>
      </c>
    </row>
    <row r="64" spans="2:14" ht="30.75" customHeight="1" x14ac:dyDescent="0.25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 x14ac:dyDescent="0.25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 x14ac:dyDescent="0.25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 x14ac:dyDescent="0.25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 x14ac:dyDescent="0.25">
      <c r="B68" s="4" t="s">
        <v>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5" x14ac:dyDescent="0.25">
      <c r="B69" s="4"/>
      <c r="D69" s="2" t="s">
        <v>7</v>
      </c>
      <c r="E69" s="18"/>
      <c r="F69" s="18"/>
      <c r="G69" s="5" t="str">
        <f>IF(E69="","",F69/E69)</f>
        <v/>
      </c>
    </row>
    <row r="70" spans="2:15" x14ac:dyDescent="0.2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 x14ac:dyDescent="0.25">
      <c r="B71" s="4"/>
      <c r="D71" s="2" t="s">
        <v>7</v>
      </c>
      <c r="E71" s="18"/>
      <c r="F71" s="18"/>
      <c r="G71" s="5" t="str">
        <f>IF(E71="","",F71/E71)</f>
        <v/>
      </c>
    </row>
    <row r="72" spans="2:15" x14ac:dyDescent="0.2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 x14ac:dyDescent="0.25">
      <c r="B73" s="4"/>
      <c r="D73" s="2" t="s">
        <v>7</v>
      </c>
      <c r="E73" s="18"/>
      <c r="F73" s="18"/>
      <c r="G73" s="5" t="str">
        <f>IF(E73="","",F73/E73)</f>
        <v/>
      </c>
    </row>
    <row r="74" spans="2:15" x14ac:dyDescent="0.2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 x14ac:dyDescent="0.25">
      <c r="B75" s="4"/>
      <c r="D75" s="2" t="s">
        <v>7</v>
      </c>
      <c r="E75" s="18"/>
      <c r="F75" s="18"/>
      <c r="G75" s="5" t="str">
        <f>IF(E75="","",F75/E75)</f>
        <v/>
      </c>
    </row>
    <row r="76" spans="2:15" x14ac:dyDescent="0.2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 x14ac:dyDescent="0.25">
      <c r="B77" s="4"/>
      <c r="D77" s="2" t="s">
        <v>7</v>
      </c>
      <c r="E77" s="18"/>
      <c r="F77" s="18"/>
      <c r="G77" s="5" t="str">
        <f>IF(E77="","",F77/E77)</f>
        <v/>
      </c>
    </row>
    <row r="78" spans="2:15" x14ac:dyDescent="0.25">
      <c r="B78" s="4"/>
      <c r="G78" s="9" t="str">
        <f>IF(G67="","",IF(G67/G66&gt;1,1,G67/G66))</f>
        <v/>
      </c>
      <c r="H78" s="2" t="s">
        <v>10</v>
      </c>
    </row>
    <row r="79" spans="2:15" x14ac:dyDescent="0.25">
      <c r="B79" s="1" t="s">
        <v>37</v>
      </c>
    </row>
    <row r="80" spans="2:15" ht="30.75" customHeight="1" x14ac:dyDescent="0.25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 x14ac:dyDescent="0.25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 x14ac:dyDescent="0.25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 x14ac:dyDescent="0.25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 x14ac:dyDescent="0.25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 x14ac:dyDescent="0.2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 x14ac:dyDescent="0.25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 x14ac:dyDescent="0.2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 x14ac:dyDescent="0.25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 x14ac:dyDescent="0.25">
      <c r="B89" s="4"/>
      <c r="D89" s="2" t="s">
        <v>7</v>
      </c>
      <c r="E89" s="18"/>
      <c r="F89" s="18"/>
      <c r="G89" s="5" t="str">
        <f>IF(E89="","",F89/E89)</f>
        <v/>
      </c>
    </row>
    <row r="90" spans="2:15" x14ac:dyDescent="0.2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 x14ac:dyDescent="0.25">
      <c r="B91" s="4"/>
      <c r="D91" s="2" t="s">
        <v>7</v>
      </c>
      <c r="E91" s="18"/>
      <c r="F91" s="18"/>
      <c r="G91" s="5" t="str">
        <f>IF(E91="","",F91/E91)</f>
        <v/>
      </c>
    </row>
    <row r="92" spans="2:15" x14ac:dyDescent="0.2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 x14ac:dyDescent="0.25">
      <c r="B93" s="4"/>
      <c r="D93" s="2" t="s">
        <v>7</v>
      </c>
      <c r="E93" s="18"/>
      <c r="F93" s="18"/>
      <c r="G93" s="5" t="str">
        <f>IF(E93="","",F93/E93)</f>
        <v/>
      </c>
    </row>
    <row r="94" spans="2:15" x14ac:dyDescent="0.25">
      <c r="G94" s="9" t="str">
        <f>IF(G83="","",IF(G83/G82&gt;1,1,G83/G82))</f>
        <v/>
      </c>
      <c r="H94" s="2" t="s">
        <v>10</v>
      </c>
    </row>
    <row r="95" spans="2:15" x14ac:dyDescent="0.25">
      <c r="B95" s="1" t="s">
        <v>38</v>
      </c>
    </row>
    <row r="96" spans="2:15" ht="30.75" customHeight="1" x14ac:dyDescent="0.25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 x14ac:dyDescent="0.25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 x14ac:dyDescent="0.25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 x14ac:dyDescent="0.25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 x14ac:dyDescent="0.25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 x14ac:dyDescent="0.2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 x14ac:dyDescent="0.25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 x14ac:dyDescent="0.2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 x14ac:dyDescent="0.25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 x14ac:dyDescent="0.2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 x14ac:dyDescent="0.2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 x14ac:dyDescent="0.2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 x14ac:dyDescent="0.2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 x14ac:dyDescent="0.2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 x14ac:dyDescent="0.25">
      <c r="G110" s="9" t="str">
        <f>IF(G99="","",IF(G99/G98&gt;1,1,G99/G98))</f>
        <v/>
      </c>
      <c r="H110" s="2" t="s">
        <v>10</v>
      </c>
    </row>
    <row r="111" spans="2:15" x14ac:dyDescent="0.25">
      <c r="B111" s="1" t="s">
        <v>39</v>
      </c>
    </row>
    <row r="112" spans="2:15" ht="30.75" customHeight="1" x14ac:dyDescent="0.25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 x14ac:dyDescent="0.25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 x14ac:dyDescent="0.25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 x14ac:dyDescent="0.25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 x14ac:dyDescent="0.25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 x14ac:dyDescent="0.2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 x14ac:dyDescent="0.2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 x14ac:dyDescent="0.2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 x14ac:dyDescent="0.2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 x14ac:dyDescent="0.2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 x14ac:dyDescent="0.2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 x14ac:dyDescent="0.2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 x14ac:dyDescent="0.2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 x14ac:dyDescent="0.2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 x14ac:dyDescent="0.25">
      <c r="G126" s="9" t="str">
        <f>IF(G115="","",IF(G115/G114&gt;1,1,G115/G114))</f>
        <v/>
      </c>
      <c r="H126" s="2" t="s">
        <v>10</v>
      </c>
    </row>
    <row r="127" spans="2:15" x14ac:dyDescent="0.25">
      <c r="B127" s="1" t="s">
        <v>40</v>
      </c>
    </row>
    <row r="128" spans="2:15" ht="30.75" customHeight="1" x14ac:dyDescent="0.25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 x14ac:dyDescent="0.25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 x14ac:dyDescent="0.25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 x14ac:dyDescent="0.25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 x14ac:dyDescent="0.2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 x14ac:dyDescent="0.2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 x14ac:dyDescent="0.2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 x14ac:dyDescent="0.2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 x14ac:dyDescent="0.2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 x14ac:dyDescent="0.2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 x14ac:dyDescent="0.2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 x14ac:dyDescent="0.2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 x14ac:dyDescent="0.2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 x14ac:dyDescent="0.2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 x14ac:dyDescent="0.25">
      <c r="G142" s="9" t="str">
        <f>IF(G131="","",IF(G131/G130&gt;1,1,G131/G130))</f>
        <v/>
      </c>
      <c r="H142" s="2" t="s">
        <v>10</v>
      </c>
    </row>
    <row r="144" spans="2:15" x14ac:dyDescent="0.25">
      <c r="B144" s="11" t="s">
        <v>41</v>
      </c>
      <c r="C144" s="12"/>
      <c r="D144" s="12"/>
      <c r="E144" s="12"/>
      <c r="F144" s="12"/>
    </row>
    <row r="146" spans="2:15" x14ac:dyDescent="0.25">
      <c r="B146" s="1" t="s">
        <v>46</v>
      </c>
    </row>
    <row r="147" spans="2:15" x14ac:dyDescent="0.25">
      <c r="B147" s="33" t="s">
        <v>63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 x14ac:dyDescent="0.2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0.21364984933390621</v>
      </c>
      <c r="N148" s="2" t="s">
        <v>12</v>
      </c>
      <c r="O148" s="5">
        <f>IF(M147=1,G171*M148,"")</f>
        <v>0.21364984933390621</v>
      </c>
    </row>
    <row r="149" spans="2:15" x14ac:dyDescent="0.25">
      <c r="B149" s="14" t="s">
        <v>44</v>
      </c>
      <c r="C149" s="3"/>
      <c r="D149" s="3"/>
      <c r="E149" s="17">
        <v>13796.57</v>
      </c>
      <c r="F149" s="17">
        <v>13793.23</v>
      </c>
      <c r="G149" s="6">
        <f>IF(E149=0,1,IF(F149=0,0.0001,F149/E149))</f>
        <v>0.99975791084305732</v>
      </c>
      <c r="H149" s="3" t="s">
        <v>2</v>
      </c>
      <c r="I149" s="3"/>
      <c r="J149" s="3"/>
      <c r="K149" s="3"/>
      <c r="L149" s="3"/>
    </row>
    <row r="150" spans="2:15" x14ac:dyDescent="0.2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 x14ac:dyDescent="0.25">
      <c r="B151" s="4" t="s">
        <v>3</v>
      </c>
      <c r="C151" s="33" t="s">
        <v>61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 x14ac:dyDescent="0.25">
      <c r="B152" s="4"/>
      <c r="D152" s="2" t="s">
        <v>7</v>
      </c>
      <c r="E152" s="18">
        <v>0.3</v>
      </c>
      <c r="F152" s="22">
        <v>0.4</v>
      </c>
      <c r="G152" s="5">
        <f>IF(E152="","",F152/E152)</f>
        <v>1.3333333333333335</v>
      </c>
    </row>
    <row r="153" spans="2:15" x14ac:dyDescent="0.25">
      <c r="B153" s="4" t="s">
        <v>4</v>
      </c>
      <c r="C153" s="33" t="s">
        <v>62</v>
      </c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 x14ac:dyDescent="0.25">
      <c r="B154" s="4"/>
      <c r="D154" s="2" t="s">
        <v>7</v>
      </c>
      <c r="E154" s="18">
        <v>1208</v>
      </c>
      <c r="F154" s="18">
        <v>1208</v>
      </c>
      <c r="G154" s="5">
        <f>IF(E154="","",F154/E154)</f>
        <v>1</v>
      </c>
    </row>
    <row r="155" spans="2:15" x14ac:dyDescent="0.2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 x14ac:dyDescent="0.2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 x14ac:dyDescent="0.2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 x14ac:dyDescent="0.2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 x14ac:dyDescent="0.2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 x14ac:dyDescent="0.2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 x14ac:dyDescent="0.2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 x14ac:dyDescent="0.2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 x14ac:dyDescent="0.2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 x14ac:dyDescent="0.2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 x14ac:dyDescent="0.2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 x14ac:dyDescent="0.2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 x14ac:dyDescent="0.2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 x14ac:dyDescent="0.2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 x14ac:dyDescent="0.2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 x14ac:dyDescent="0.2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 x14ac:dyDescent="0.25">
      <c r="G171" s="9">
        <f>IF(G150="","",IF(G150/G149&gt;1,1,G150/G149))</f>
        <v>1</v>
      </c>
      <c r="H171" s="2" t="s">
        <v>10</v>
      </c>
    </row>
    <row r="173" spans="2:15" x14ac:dyDescent="0.25">
      <c r="B173" s="1" t="s">
        <v>56</v>
      </c>
    </row>
    <row r="174" spans="2:15" x14ac:dyDescent="0.25">
      <c r="B174" s="33" t="s">
        <v>64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 x14ac:dyDescent="0.2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1.0527884302318555E-2</v>
      </c>
      <c r="N175" s="2" t="s">
        <v>12</v>
      </c>
      <c r="O175" s="5">
        <f>IF(M174=1,G198*M175,"")</f>
        <v>1.0527884302318555E-2</v>
      </c>
    </row>
    <row r="176" spans="2:15" x14ac:dyDescent="0.25">
      <c r="B176" s="14" t="s">
        <v>44</v>
      </c>
      <c r="C176" s="3"/>
      <c r="D176" s="3"/>
      <c r="E176" s="17">
        <v>679.68</v>
      </c>
      <c r="F176" s="17">
        <v>679.68</v>
      </c>
      <c r="G176" s="6">
        <f>IF(E176=0,1,IF(F176=0,0.0001,F176/E176))</f>
        <v>1</v>
      </c>
      <c r="H176" s="3" t="s">
        <v>2</v>
      </c>
      <c r="I176" s="3"/>
      <c r="J176" s="3"/>
      <c r="K176" s="3"/>
      <c r="L176" s="3"/>
    </row>
    <row r="177" spans="2:12" x14ac:dyDescent="0.25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 x14ac:dyDescent="0.25">
      <c r="B178" s="4" t="s">
        <v>3</v>
      </c>
      <c r="C178" s="33" t="s">
        <v>65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 x14ac:dyDescent="0.25">
      <c r="B179" s="4"/>
      <c r="D179" s="2" t="s">
        <v>7</v>
      </c>
      <c r="E179" s="18">
        <v>10</v>
      </c>
      <c r="F179" s="18">
        <v>47</v>
      </c>
      <c r="G179" s="5">
        <f>IF(E179="","",F179/E179)</f>
        <v>4.7</v>
      </c>
    </row>
    <row r="180" spans="2:12" x14ac:dyDescent="0.25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 x14ac:dyDescent="0.25">
      <c r="B181" s="4"/>
      <c r="D181" s="2" t="s">
        <v>7</v>
      </c>
      <c r="E181" s="18"/>
      <c r="F181" s="18"/>
      <c r="G181" s="5" t="str">
        <f>IF(E181="","",F181/E181)</f>
        <v/>
      </c>
    </row>
    <row r="182" spans="2:12" x14ac:dyDescent="0.25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 x14ac:dyDescent="0.25">
      <c r="B183" s="4"/>
      <c r="D183" s="2" t="s">
        <v>7</v>
      </c>
      <c r="E183" s="18"/>
      <c r="F183" s="18"/>
      <c r="G183" s="5" t="str">
        <f>IF(E183="","",F183/E183)</f>
        <v/>
      </c>
    </row>
    <row r="184" spans="2:12" x14ac:dyDescent="0.25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 x14ac:dyDescent="0.25">
      <c r="B185" s="4"/>
      <c r="D185" s="2" t="s">
        <v>7</v>
      </c>
      <c r="E185" s="18"/>
      <c r="F185" s="18"/>
      <c r="G185" s="5" t="str">
        <f>IF(E185="","",F185/E185)</f>
        <v/>
      </c>
    </row>
    <row r="186" spans="2:12" x14ac:dyDescent="0.25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 x14ac:dyDescent="0.25">
      <c r="B187" s="4"/>
      <c r="D187" s="2" t="s">
        <v>7</v>
      </c>
      <c r="E187" s="18"/>
      <c r="F187" s="18"/>
      <c r="G187" s="5" t="str">
        <f>IF(E187="","",F187/E187)</f>
        <v/>
      </c>
    </row>
    <row r="188" spans="2:12" x14ac:dyDescent="0.25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 x14ac:dyDescent="0.25">
      <c r="B189" s="4"/>
      <c r="D189" s="2" t="s">
        <v>7</v>
      </c>
      <c r="E189" s="18"/>
      <c r="F189" s="18"/>
      <c r="G189" s="5" t="str">
        <f>IF(E189="","",F189/E189)</f>
        <v/>
      </c>
    </row>
    <row r="190" spans="2:12" x14ac:dyDescent="0.25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 x14ac:dyDescent="0.25">
      <c r="B191" s="4"/>
      <c r="D191" s="2" t="s">
        <v>7</v>
      </c>
      <c r="E191" s="18"/>
      <c r="F191" s="18"/>
      <c r="G191" s="5" t="str">
        <f>IF(E191="","",F191/E191)</f>
        <v/>
      </c>
    </row>
    <row r="192" spans="2:12" x14ac:dyDescent="0.25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 x14ac:dyDescent="0.2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 x14ac:dyDescent="0.2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 x14ac:dyDescent="0.2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 x14ac:dyDescent="0.2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 x14ac:dyDescent="0.2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 x14ac:dyDescent="0.25">
      <c r="G198" s="9">
        <f>IF(G177="","",IF(G177/G176&gt;1,1,G177/G176))</f>
        <v>1</v>
      </c>
      <c r="H198" s="2" t="s">
        <v>10</v>
      </c>
    </row>
    <row r="200" spans="2:15" x14ac:dyDescent="0.25">
      <c r="B200" s="1" t="s">
        <v>55</v>
      </c>
    </row>
    <row r="201" spans="2:15" x14ac:dyDescent="0.25">
      <c r="B201" s="33" t="s">
        <v>66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1</v>
      </c>
      <c r="N201" s="2" t="s">
        <v>11</v>
      </c>
    </row>
    <row r="202" spans="2:15" x14ac:dyDescent="0.2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0.77582226636377516</v>
      </c>
      <c r="N202" s="2" t="s">
        <v>12</v>
      </c>
      <c r="O202" s="5">
        <f>IF(M201=1,G225*M202,"")</f>
        <v>0.38909731694464583</v>
      </c>
    </row>
    <row r="203" spans="2:15" x14ac:dyDescent="0.25">
      <c r="B203" s="14" t="s">
        <v>44</v>
      </c>
      <c r="C203" s="3"/>
      <c r="D203" s="3"/>
      <c r="E203" s="17">
        <v>50240.23</v>
      </c>
      <c r="F203" s="17">
        <v>50087.07</v>
      </c>
      <c r="G203" s="6">
        <f>IF(E203=0,1,IF(F203=0,0.0001,F203/E203))</f>
        <v>0.99695144707737204</v>
      </c>
      <c r="H203" s="3" t="s">
        <v>2</v>
      </c>
      <c r="I203" s="3"/>
      <c r="J203" s="3"/>
      <c r="K203" s="3"/>
      <c r="L203" s="3"/>
    </row>
    <row r="204" spans="2:15" x14ac:dyDescent="0.2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0.5</v>
      </c>
      <c r="H204" s="2" t="s">
        <v>9</v>
      </c>
    </row>
    <row r="205" spans="2:15" x14ac:dyDescent="0.25">
      <c r="B205" s="4" t="s">
        <v>3</v>
      </c>
      <c r="C205" s="33" t="s">
        <v>67</v>
      </c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 x14ac:dyDescent="0.25">
      <c r="B206" s="4"/>
      <c r="D206" s="2" t="s">
        <v>7</v>
      </c>
      <c r="E206" s="18">
        <v>1</v>
      </c>
      <c r="F206" s="18">
        <v>0</v>
      </c>
      <c r="G206" s="5">
        <f>IF(E206="","",F206/E206)</f>
        <v>0</v>
      </c>
    </row>
    <row r="207" spans="2:15" x14ac:dyDescent="0.25">
      <c r="B207" s="4" t="s">
        <v>4</v>
      </c>
      <c r="C207" s="33" t="s">
        <v>61</v>
      </c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 x14ac:dyDescent="0.25">
      <c r="B208" s="4"/>
      <c r="D208" s="2" t="s">
        <v>7</v>
      </c>
      <c r="E208" s="18">
        <v>1</v>
      </c>
      <c r="F208" s="18">
        <v>1.4</v>
      </c>
      <c r="G208" s="5">
        <f>IF(E208="","",F208/E208)</f>
        <v>1.4</v>
      </c>
    </row>
    <row r="209" spans="2:12" x14ac:dyDescent="0.25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 x14ac:dyDescent="0.25">
      <c r="B210" s="4"/>
      <c r="D210" s="2" t="s">
        <v>7</v>
      </c>
      <c r="E210" s="18"/>
      <c r="F210" s="18"/>
      <c r="G210" s="5" t="str">
        <f>IF(E210="","",F210/E210)</f>
        <v/>
      </c>
    </row>
    <row r="211" spans="2:12" x14ac:dyDescent="0.25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 x14ac:dyDescent="0.25">
      <c r="B212" s="4"/>
      <c r="D212" s="2" t="s">
        <v>7</v>
      </c>
      <c r="E212" s="18"/>
      <c r="F212" s="18"/>
      <c r="G212" s="5" t="str">
        <f>IF(E212="","",F212/E212)</f>
        <v/>
      </c>
    </row>
    <row r="213" spans="2:12" x14ac:dyDescent="0.25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 x14ac:dyDescent="0.25">
      <c r="B214" s="4"/>
      <c r="D214" s="2" t="s">
        <v>7</v>
      </c>
      <c r="E214" s="18"/>
      <c r="F214" s="18"/>
      <c r="G214" s="5" t="str">
        <f>IF(E214="","",F214/E214)</f>
        <v/>
      </c>
    </row>
    <row r="215" spans="2:12" x14ac:dyDescent="0.25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 x14ac:dyDescent="0.25">
      <c r="B216" s="4"/>
      <c r="D216" s="2" t="s">
        <v>7</v>
      </c>
      <c r="E216" s="18"/>
      <c r="F216" s="18"/>
      <c r="G216" s="5" t="str">
        <f>IF(E216="","",F216/E216)</f>
        <v/>
      </c>
    </row>
    <row r="217" spans="2:12" x14ac:dyDescent="0.25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 x14ac:dyDescent="0.25">
      <c r="B218" s="4"/>
      <c r="D218" s="2" t="s">
        <v>7</v>
      </c>
      <c r="E218" s="18"/>
      <c r="F218" s="18"/>
      <c r="G218" s="5" t="str">
        <f>IF(E218="","",F218/E218)</f>
        <v/>
      </c>
    </row>
    <row r="219" spans="2:12" x14ac:dyDescent="0.25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 x14ac:dyDescent="0.25">
      <c r="B220" s="4"/>
      <c r="D220" s="2" t="s">
        <v>7</v>
      </c>
      <c r="E220" s="18"/>
      <c r="F220" s="18"/>
      <c r="G220" s="5" t="str">
        <f>IF(E220="","",F220/E220)</f>
        <v/>
      </c>
    </row>
    <row r="221" spans="2:12" x14ac:dyDescent="0.25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 x14ac:dyDescent="0.25">
      <c r="B222" s="4"/>
      <c r="D222" s="2" t="s">
        <v>7</v>
      </c>
      <c r="E222" s="18"/>
      <c r="F222" s="18"/>
      <c r="G222" s="5" t="str">
        <f>IF(E222="","",F222/E222)</f>
        <v/>
      </c>
    </row>
    <row r="223" spans="2:12" x14ac:dyDescent="0.25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 x14ac:dyDescent="0.25">
      <c r="B224" s="4"/>
      <c r="D224" s="2" t="s">
        <v>7</v>
      </c>
      <c r="E224" s="18"/>
      <c r="F224" s="18"/>
      <c r="G224" s="5" t="str">
        <f>IF(E224="","",F224/E224)</f>
        <v/>
      </c>
    </row>
    <row r="225" spans="2:15" x14ac:dyDescent="0.25">
      <c r="G225" s="9">
        <f>IF(G204="","",IF(G204/G203&gt;1,1,G204/G203))</f>
        <v>0.50152893750822314</v>
      </c>
      <c r="H225" s="2" t="s">
        <v>10</v>
      </c>
    </row>
    <row r="227" spans="2:15" x14ac:dyDescent="0.25">
      <c r="B227" s="1" t="s">
        <v>54</v>
      </c>
    </row>
    <row r="228" spans="2:15" x14ac:dyDescent="0.25">
      <c r="B228" s="33"/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0</v>
      </c>
      <c r="N228" s="2" t="s">
        <v>11</v>
      </c>
    </row>
    <row r="229" spans="2:15" x14ac:dyDescent="0.2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 x14ac:dyDescent="0.2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 x14ac:dyDescent="0.2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 x14ac:dyDescent="0.25">
      <c r="B232" s="4" t="s">
        <v>3</v>
      </c>
      <c r="C232" s="33"/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 x14ac:dyDescent="0.2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 x14ac:dyDescent="0.2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 x14ac:dyDescent="0.2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 x14ac:dyDescent="0.2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 x14ac:dyDescent="0.2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 x14ac:dyDescent="0.2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 x14ac:dyDescent="0.2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 x14ac:dyDescent="0.2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 x14ac:dyDescent="0.2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 x14ac:dyDescent="0.2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 x14ac:dyDescent="0.2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 x14ac:dyDescent="0.2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 x14ac:dyDescent="0.2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 x14ac:dyDescent="0.2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 x14ac:dyDescent="0.2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 x14ac:dyDescent="0.2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 x14ac:dyDescent="0.2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 x14ac:dyDescent="0.2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 x14ac:dyDescent="0.2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 x14ac:dyDescent="0.25">
      <c r="G252" s="9" t="str">
        <f>IF(G231="","",IF(G231/G230&gt;1,1,G231/G230))</f>
        <v/>
      </c>
      <c r="H252" s="2" t="s">
        <v>10</v>
      </c>
    </row>
    <row r="254" spans="2:15" x14ac:dyDescent="0.25">
      <c r="B254" s="1" t="s">
        <v>53</v>
      </c>
    </row>
    <row r="255" spans="2:15" x14ac:dyDescent="0.2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 x14ac:dyDescent="0.2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 x14ac:dyDescent="0.25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 x14ac:dyDescent="0.25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 x14ac:dyDescent="0.25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 x14ac:dyDescent="0.25">
      <c r="B260" s="4"/>
      <c r="D260" s="2" t="s">
        <v>7</v>
      </c>
      <c r="E260" s="18"/>
      <c r="F260" s="18"/>
      <c r="G260" s="5" t="str">
        <f>IF(E260="","",F260/E260)</f>
        <v/>
      </c>
    </row>
    <row r="261" spans="2:12" x14ac:dyDescent="0.25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 x14ac:dyDescent="0.25">
      <c r="B262" s="4"/>
      <c r="D262" s="2" t="s">
        <v>7</v>
      </c>
      <c r="E262" s="18"/>
      <c r="F262" s="18"/>
      <c r="G262" s="5" t="str">
        <f>IF(E262="","",F262/E262)</f>
        <v/>
      </c>
    </row>
    <row r="263" spans="2:12" x14ac:dyDescent="0.25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 x14ac:dyDescent="0.25">
      <c r="B264" s="4"/>
      <c r="D264" s="2" t="s">
        <v>7</v>
      </c>
      <c r="E264" s="18"/>
      <c r="F264" s="18"/>
      <c r="G264" s="5" t="str">
        <f>IF(E264="","",F264/E264)</f>
        <v/>
      </c>
    </row>
    <row r="265" spans="2:12" x14ac:dyDescent="0.25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 x14ac:dyDescent="0.25">
      <c r="B266" s="4"/>
      <c r="D266" s="2" t="s">
        <v>7</v>
      </c>
      <c r="E266" s="18"/>
      <c r="F266" s="18"/>
      <c r="G266" s="5" t="str">
        <f>IF(E266="","",F266/E266)</f>
        <v/>
      </c>
    </row>
    <row r="267" spans="2:12" x14ac:dyDescent="0.25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 x14ac:dyDescent="0.25">
      <c r="B268" s="4"/>
      <c r="D268" s="2" t="s">
        <v>7</v>
      </c>
      <c r="E268" s="18"/>
      <c r="F268" s="18"/>
      <c r="G268" s="5" t="str">
        <f>IF(E268="","",F268/E268)</f>
        <v/>
      </c>
    </row>
    <row r="269" spans="2:12" x14ac:dyDescent="0.25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 x14ac:dyDescent="0.25">
      <c r="B270" s="4"/>
      <c r="D270" s="2" t="s">
        <v>7</v>
      </c>
      <c r="E270" s="18"/>
      <c r="F270" s="18"/>
      <c r="G270" s="5" t="str">
        <f>IF(E270="","",F270/E270)</f>
        <v/>
      </c>
    </row>
    <row r="271" spans="2:12" x14ac:dyDescent="0.25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 x14ac:dyDescent="0.25">
      <c r="B272" s="4"/>
      <c r="D272" s="2" t="s">
        <v>7</v>
      </c>
      <c r="E272" s="18"/>
      <c r="F272" s="18"/>
      <c r="G272" s="5" t="str">
        <f>IF(E272="","",F272/E272)</f>
        <v/>
      </c>
    </row>
    <row r="273" spans="2:15" x14ac:dyDescent="0.2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 x14ac:dyDescent="0.2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 x14ac:dyDescent="0.2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 x14ac:dyDescent="0.2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 x14ac:dyDescent="0.2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 x14ac:dyDescent="0.2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 x14ac:dyDescent="0.25">
      <c r="G279" s="9" t="str">
        <f>IF(G258="","",IF(G258/G257&gt;1,1,G258/G257))</f>
        <v/>
      </c>
      <c r="H279" s="2" t="s">
        <v>10</v>
      </c>
    </row>
    <row r="281" spans="2:15" x14ac:dyDescent="0.25">
      <c r="B281" s="1" t="s">
        <v>52</v>
      </c>
    </row>
    <row r="282" spans="2:15" x14ac:dyDescent="0.2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 x14ac:dyDescent="0.2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 x14ac:dyDescent="0.2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 x14ac:dyDescent="0.2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 x14ac:dyDescent="0.2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 x14ac:dyDescent="0.2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 x14ac:dyDescent="0.2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 x14ac:dyDescent="0.25">
      <c r="B289" s="4"/>
      <c r="D289" s="2" t="s">
        <v>7</v>
      </c>
      <c r="E289" s="18"/>
      <c r="F289" s="18"/>
      <c r="G289" s="5" t="str">
        <f>IF(E289="","",F289/E289)</f>
        <v/>
      </c>
    </row>
    <row r="290" spans="2:12" x14ac:dyDescent="0.25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 x14ac:dyDescent="0.25">
      <c r="B291" s="4"/>
      <c r="D291" s="2" t="s">
        <v>7</v>
      </c>
      <c r="E291" s="18"/>
      <c r="F291" s="18"/>
      <c r="G291" s="5" t="str">
        <f>IF(E291="","",F291/E291)</f>
        <v/>
      </c>
    </row>
    <row r="292" spans="2:12" x14ac:dyDescent="0.25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 x14ac:dyDescent="0.25">
      <c r="B293" s="4"/>
      <c r="D293" s="2" t="s">
        <v>7</v>
      </c>
      <c r="E293" s="18"/>
      <c r="F293" s="18"/>
      <c r="G293" s="5" t="str">
        <f>IF(E293="","",F293/E293)</f>
        <v/>
      </c>
    </row>
    <row r="294" spans="2:12" x14ac:dyDescent="0.25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 x14ac:dyDescent="0.25">
      <c r="B295" s="4"/>
      <c r="D295" s="2" t="s">
        <v>7</v>
      </c>
      <c r="E295" s="18"/>
      <c r="F295" s="18"/>
      <c r="G295" s="5" t="str">
        <f>IF(E295="","",F295/E295)</f>
        <v/>
      </c>
    </row>
    <row r="296" spans="2:12" x14ac:dyDescent="0.25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 x14ac:dyDescent="0.25">
      <c r="B297" s="4"/>
      <c r="D297" s="2" t="s">
        <v>7</v>
      </c>
      <c r="E297" s="18"/>
      <c r="F297" s="18"/>
      <c r="G297" s="5" t="str">
        <f>IF(E297="","",F297/E297)</f>
        <v/>
      </c>
    </row>
    <row r="298" spans="2:12" x14ac:dyDescent="0.25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 x14ac:dyDescent="0.25">
      <c r="B299" s="4"/>
      <c r="D299" s="2" t="s">
        <v>7</v>
      </c>
      <c r="E299" s="18"/>
      <c r="F299" s="18"/>
      <c r="G299" s="5" t="str">
        <f>IF(E299="","",F299/E299)</f>
        <v/>
      </c>
    </row>
    <row r="300" spans="2:12" x14ac:dyDescent="0.25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 x14ac:dyDescent="0.25">
      <c r="B301" s="4"/>
      <c r="D301" s="2" t="s">
        <v>7</v>
      </c>
      <c r="E301" s="18"/>
      <c r="F301" s="18"/>
      <c r="G301" s="5" t="str">
        <f>IF(E301="","",F301/E301)</f>
        <v/>
      </c>
    </row>
    <row r="302" spans="2:12" x14ac:dyDescent="0.25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 x14ac:dyDescent="0.25">
      <c r="B303" s="4"/>
      <c r="D303" s="2" t="s">
        <v>7</v>
      </c>
      <c r="E303" s="18"/>
      <c r="F303" s="18"/>
      <c r="G303" s="5" t="str">
        <f>IF(E303="","",F303/E303)</f>
        <v/>
      </c>
    </row>
    <row r="304" spans="2:12" x14ac:dyDescent="0.25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 x14ac:dyDescent="0.2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 x14ac:dyDescent="0.25">
      <c r="G306" s="9" t="str">
        <f>IF(G285="","",IF(G285/G284&gt;1,1,G285/G284))</f>
        <v/>
      </c>
      <c r="H306" s="2" t="s">
        <v>10</v>
      </c>
    </row>
    <row r="308" spans="2:15" x14ac:dyDescent="0.25">
      <c r="B308" s="1" t="s">
        <v>51</v>
      </c>
    </row>
    <row r="309" spans="2:15" x14ac:dyDescent="0.2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 x14ac:dyDescent="0.2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 x14ac:dyDescent="0.2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 x14ac:dyDescent="0.2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 x14ac:dyDescent="0.2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 x14ac:dyDescent="0.2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 x14ac:dyDescent="0.2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 x14ac:dyDescent="0.2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 x14ac:dyDescent="0.2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 x14ac:dyDescent="0.2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 x14ac:dyDescent="0.2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 x14ac:dyDescent="0.2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 x14ac:dyDescent="0.25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 x14ac:dyDescent="0.25">
      <c r="B322" s="4"/>
      <c r="D322" s="2" t="s">
        <v>7</v>
      </c>
      <c r="E322" s="18"/>
      <c r="F322" s="18"/>
      <c r="G322" s="5" t="str">
        <f>IF(E322="","",F322/E322)</f>
        <v/>
      </c>
    </row>
    <row r="323" spans="2:14" x14ac:dyDescent="0.25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 x14ac:dyDescent="0.25">
      <c r="B324" s="4"/>
      <c r="D324" s="2" t="s">
        <v>7</v>
      </c>
      <c r="E324" s="18"/>
      <c r="F324" s="18"/>
      <c r="G324" s="5" t="str">
        <f>IF(E324="","",F324/E324)</f>
        <v/>
      </c>
    </row>
    <row r="325" spans="2:14" x14ac:dyDescent="0.25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 x14ac:dyDescent="0.25">
      <c r="B326" s="4"/>
      <c r="D326" s="2" t="s">
        <v>7</v>
      </c>
      <c r="E326" s="18"/>
      <c r="F326" s="18"/>
      <c r="G326" s="5" t="str">
        <f>IF(E326="","",F326/E326)</f>
        <v/>
      </c>
    </row>
    <row r="327" spans="2:14" x14ac:dyDescent="0.25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 x14ac:dyDescent="0.25">
      <c r="B328" s="4"/>
      <c r="D328" s="2" t="s">
        <v>7</v>
      </c>
      <c r="E328" s="18"/>
      <c r="F328" s="18"/>
      <c r="G328" s="5" t="str">
        <f>IF(E328="","",F328/E328)</f>
        <v/>
      </c>
    </row>
    <row r="329" spans="2:14" x14ac:dyDescent="0.25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 x14ac:dyDescent="0.25">
      <c r="B330" s="4"/>
      <c r="D330" s="2" t="s">
        <v>7</v>
      </c>
      <c r="E330" s="18"/>
      <c r="F330" s="18"/>
      <c r="G330" s="5" t="str">
        <f>IF(E330="","",F330/E330)</f>
        <v/>
      </c>
    </row>
    <row r="331" spans="2:14" x14ac:dyDescent="0.25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 x14ac:dyDescent="0.25">
      <c r="B332" s="4"/>
      <c r="D332" s="2" t="s">
        <v>7</v>
      </c>
      <c r="E332" s="18"/>
      <c r="F332" s="18"/>
      <c r="G332" s="5" t="str">
        <f>IF(E332="","",F332/E332)</f>
        <v/>
      </c>
    </row>
    <row r="333" spans="2:14" x14ac:dyDescent="0.25">
      <c r="G333" s="9" t="str">
        <f>IF(G312="","",IF(G312/G311&gt;1,1,G312/G311))</f>
        <v/>
      </c>
      <c r="H333" s="2" t="s">
        <v>10</v>
      </c>
    </row>
    <row r="335" spans="2:14" x14ac:dyDescent="0.25">
      <c r="B335" s="1" t="s">
        <v>50</v>
      </c>
    </row>
    <row r="336" spans="2:14" x14ac:dyDescent="0.25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 x14ac:dyDescent="0.2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 x14ac:dyDescent="0.2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 x14ac:dyDescent="0.2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 x14ac:dyDescent="0.2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 x14ac:dyDescent="0.2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 x14ac:dyDescent="0.2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 x14ac:dyDescent="0.2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 x14ac:dyDescent="0.2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 x14ac:dyDescent="0.2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 x14ac:dyDescent="0.2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 x14ac:dyDescent="0.2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 x14ac:dyDescent="0.2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 x14ac:dyDescent="0.2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 x14ac:dyDescent="0.2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 x14ac:dyDescent="0.2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 x14ac:dyDescent="0.2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 x14ac:dyDescent="0.2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 x14ac:dyDescent="0.2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 x14ac:dyDescent="0.2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 x14ac:dyDescent="0.2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 x14ac:dyDescent="0.2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 x14ac:dyDescent="0.2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 x14ac:dyDescent="0.2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 x14ac:dyDescent="0.25">
      <c r="G360" s="9" t="str">
        <f>IF(G339="","",IF(G339/G338&gt;1,1,G339/G338))</f>
        <v/>
      </c>
      <c r="H360" s="2" t="s">
        <v>10</v>
      </c>
    </row>
    <row r="362" spans="2:15" x14ac:dyDescent="0.25">
      <c r="B362" s="1" t="s">
        <v>49</v>
      </c>
    </row>
    <row r="363" spans="2:15" x14ac:dyDescent="0.2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 x14ac:dyDescent="0.2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 x14ac:dyDescent="0.2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 x14ac:dyDescent="0.2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 x14ac:dyDescent="0.2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 x14ac:dyDescent="0.2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 x14ac:dyDescent="0.25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 x14ac:dyDescent="0.25">
      <c r="B370" s="4"/>
      <c r="D370" s="2" t="s">
        <v>7</v>
      </c>
      <c r="E370" s="18"/>
      <c r="F370" s="18"/>
      <c r="G370" s="5" t="str">
        <f>IF(E370="","",F370/E370)</f>
        <v/>
      </c>
    </row>
    <row r="371" spans="2:12" x14ac:dyDescent="0.25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 x14ac:dyDescent="0.25">
      <c r="B372" s="4"/>
      <c r="D372" s="2" t="s">
        <v>7</v>
      </c>
      <c r="E372" s="18"/>
      <c r="F372" s="18"/>
      <c r="G372" s="5" t="str">
        <f>IF(E372="","",F372/E372)</f>
        <v/>
      </c>
    </row>
    <row r="373" spans="2:12" x14ac:dyDescent="0.25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 x14ac:dyDescent="0.25">
      <c r="B374" s="4"/>
      <c r="D374" s="2" t="s">
        <v>7</v>
      </c>
      <c r="E374" s="18"/>
      <c r="F374" s="18"/>
      <c r="G374" s="5" t="str">
        <f>IF(E374="","",F374/E374)</f>
        <v/>
      </c>
    </row>
    <row r="375" spans="2:12" x14ac:dyDescent="0.25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 x14ac:dyDescent="0.25">
      <c r="B376" s="4"/>
      <c r="D376" s="2" t="s">
        <v>7</v>
      </c>
      <c r="E376" s="18"/>
      <c r="F376" s="18"/>
      <c r="G376" s="5" t="str">
        <f>IF(E376="","",F376/E376)</f>
        <v/>
      </c>
    </row>
    <row r="377" spans="2:12" x14ac:dyDescent="0.25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 x14ac:dyDescent="0.25">
      <c r="B378" s="4"/>
      <c r="D378" s="2" t="s">
        <v>7</v>
      </c>
      <c r="E378" s="18"/>
      <c r="F378" s="18"/>
      <c r="G378" s="5" t="str">
        <f>IF(E378="","",F378/E378)</f>
        <v/>
      </c>
    </row>
    <row r="379" spans="2:12" x14ac:dyDescent="0.25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 x14ac:dyDescent="0.25">
      <c r="B380" s="4"/>
      <c r="D380" s="2" t="s">
        <v>7</v>
      </c>
      <c r="E380" s="18"/>
      <c r="F380" s="18"/>
      <c r="G380" s="5" t="str">
        <f>IF(E380="","",F380/E380)</f>
        <v/>
      </c>
    </row>
    <row r="381" spans="2:12" x14ac:dyDescent="0.25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 x14ac:dyDescent="0.25">
      <c r="B382" s="4"/>
      <c r="D382" s="2" t="s">
        <v>7</v>
      </c>
      <c r="E382" s="18"/>
      <c r="F382" s="18"/>
      <c r="G382" s="5" t="str">
        <f>IF(E382="","",F382/E382)</f>
        <v/>
      </c>
    </row>
    <row r="383" spans="2:12" x14ac:dyDescent="0.25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 x14ac:dyDescent="0.25">
      <c r="B384" s="4"/>
      <c r="D384" s="2" t="s">
        <v>7</v>
      </c>
      <c r="E384" s="18"/>
      <c r="F384" s="18"/>
      <c r="G384" s="5" t="str">
        <f>IF(E384="","",F384/E384)</f>
        <v/>
      </c>
    </row>
    <row r="385" spans="2:15" x14ac:dyDescent="0.2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 x14ac:dyDescent="0.2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 x14ac:dyDescent="0.25">
      <c r="G387" s="9" t="str">
        <f>IF(G366="","",IF(G366/G365&gt;1,1,G366/G365))</f>
        <v/>
      </c>
      <c r="H387" s="2" t="s">
        <v>10</v>
      </c>
    </row>
    <row r="389" spans="2:15" x14ac:dyDescent="0.25">
      <c r="B389" s="1" t="s">
        <v>48</v>
      </c>
    </row>
    <row r="390" spans="2:15" x14ac:dyDescent="0.2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 x14ac:dyDescent="0.2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 x14ac:dyDescent="0.2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 x14ac:dyDescent="0.2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 x14ac:dyDescent="0.2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 x14ac:dyDescent="0.2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 x14ac:dyDescent="0.2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 x14ac:dyDescent="0.2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 x14ac:dyDescent="0.2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 x14ac:dyDescent="0.2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 x14ac:dyDescent="0.2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 x14ac:dyDescent="0.25">
      <c r="B401" s="4"/>
      <c r="D401" s="2" t="s">
        <v>7</v>
      </c>
      <c r="E401" s="18"/>
      <c r="F401" s="18"/>
      <c r="G401" s="5" t="str">
        <f>IF(E401="","",F401/E401)</f>
        <v/>
      </c>
    </row>
    <row r="402" spans="2:12" x14ac:dyDescent="0.25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 x14ac:dyDescent="0.25">
      <c r="B403" s="4"/>
      <c r="D403" s="2" t="s">
        <v>7</v>
      </c>
      <c r="E403" s="18"/>
      <c r="F403" s="18"/>
      <c r="G403" s="5" t="str">
        <f>IF(E403="","",F403/E403)</f>
        <v/>
      </c>
    </row>
    <row r="404" spans="2:12" x14ac:dyDescent="0.25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 x14ac:dyDescent="0.25">
      <c r="B405" s="4"/>
      <c r="D405" s="2" t="s">
        <v>7</v>
      </c>
      <c r="E405" s="18"/>
      <c r="F405" s="18"/>
      <c r="G405" s="5" t="str">
        <f>IF(E405="","",F405/E405)</f>
        <v/>
      </c>
    </row>
    <row r="406" spans="2:12" x14ac:dyDescent="0.25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 x14ac:dyDescent="0.25">
      <c r="B407" s="4"/>
      <c r="D407" s="2" t="s">
        <v>7</v>
      </c>
      <c r="E407" s="18"/>
      <c r="F407" s="18"/>
      <c r="G407" s="5" t="str">
        <f>IF(E407="","",F407/E407)</f>
        <v/>
      </c>
    </row>
    <row r="408" spans="2:12" x14ac:dyDescent="0.25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 x14ac:dyDescent="0.25">
      <c r="B409" s="4"/>
      <c r="D409" s="2" t="s">
        <v>7</v>
      </c>
      <c r="E409" s="18"/>
      <c r="F409" s="18"/>
      <c r="G409" s="5" t="str">
        <f>IF(E409="","",F409/E409)</f>
        <v/>
      </c>
    </row>
    <row r="410" spans="2:12" x14ac:dyDescent="0.25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 x14ac:dyDescent="0.25">
      <c r="B411" s="4"/>
      <c r="D411" s="2" t="s">
        <v>7</v>
      </c>
      <c r="E411" s="18"/>
      <c r="F411" s="18"/>
      <c r="G411" s="5" t="str">
        <f>IF(E411="","",F411/E411)</f>
        <v/>
      </c>
    </row>
    <row r="412" spans="2:12" x14ac:dyDescent="0.25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 x14ac:dyDescent="0.25">
      <c r="B413" s="4"/>
      <c r="D413" s="2" t="s">
        <v>7</v>
      </c>
      <c r="E413" s="18"/>
      <c r="F413" s="18"/>
      <c r="G413" s="5" t="str">
        <f>IF(E413="","",F413/E413)</f>
        <v/>
      </c>
    </row>
    <row r="414" spans="2:12" x14ac:dyDescent="0.25">
      <c r="G414" s="9" t="str">
        <f>IF(G393="","",IF(G393/G392&gt;1,1,G393/G392))</f>
        <v/>
      </c>
      <c r="H414" s="2" t="s">
        <v>10</v>
      </c>
    </row>
    <row r="416" spans="2:12" x14ac:dyDescent="0.25">
      <c r="B416" s="1" t="s">
        <v>47</v>
      </c>
    </row>
    <row r="417" spans="2:15" x14ac:dyDescent="0.2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 x14ac:dyDescent="0.2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 x14ac:dyDescent="0.2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 x14ac:dyDescent="0.2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 x14ac:dyDescent="0.2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 x14ac:dyDescent="0.2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 x14ac:dyDescent="0.2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 x14ac:dyDescent="0.2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 x14ac:dyDescent="0.2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 x14ac:dyDescent="0.2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 x14ac:dyDescent="0.2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 x14ac:dyDescent="0.2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 x14ac:dyDescent="0.2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 x14ac:dyDescent="0.2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 x14ac:dyDescent="0.2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 x14ac:dyDescent="0.2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 x14ac:dyDescent="0.25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 x14ac:dyDescent="0.25">
      <c r="B434" s="4"/>
      <c r="D434" s="2" t="s">
        <v>7</v>
      </c>
      <c r="E434" s="18"/>
      <c r="F434" s="18"/>
      <c r="G434" s="5" t="str">
        <f>IF(E434="","",F434/E434)</f>
        <v/>
      </c>
    </row>
    <row r="435" spans="2:12" x14ac:dyDescent="0.25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 x14ac:dyDescent="0.25">
      <c r="B436" s="4"/>
      <c r="D436" s="2" t="s">
        <v>7</v>
      </c>
      <c r="E436" s="18"/>
      <c r="F436" s="18"/>
      <c r="G436" s="5" t="str">
        <f>IF(E436="","",F436/E436)</f>
        <v/>
      </c>
    </row>
    <row r="437" spans="2:12" x14ac:dyDescent="0.25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 x14ac:dyDescent="0.25">
      <c r="B438" s="4"/>
      <c r="D438" s="2" t="s">
        <v>7</v>
      </c>
      <c r="E438" s="18"/>
      <c r="F438" s="18"/>
      <c r="G438" s="5" t="str">
        <f>IF(E438="","",F438/E438)</f>
        <v/>
      </c>
    </row>
    <row r="439" spans="2:12" x14ac:dyDescent="0.25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 x14ac:dyDescent="0.25">
      <c r="B440" s="4"/>
      <c r="D440" s="2" t="s">
        <v>7</v>
      </c>
      <c r="E440" s="18"/>
      <c r="F440" s="18"/>
      <c r="G440" s="5" t="str">
        <f>IF(E440="","",F440/E440)</f>
        <v/>
      </c>
    </row>
    <row r="441" spans="2:12" x14ac:dyDescent="0.25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Мальцева</cp:lastModifiedBy>
  <cp:lastPrinted>2018-02-19T08:41:22Z</cp:lastPrinted>
  <dcterms:created xsi:type="dcterms:W3CDTF">2018-01-31T05:11:17Z</dcterms:created>
  <dcterms:modified xsi:type="dcterms:W3CDTF">2025-03-25T13:54:49Z</dcterms:modified>
</cp:coreProperties>
</file>